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asoutov_M_I\Desktop\МОИ ЛОТЫ ДЛЯ РЕДАКТИРОВАНИЯ\ЛОТ 72\87. Дегтярный 5 стр 2 ЦТП\"/>
    </mc:Choice>
  </mc:AlternateContent>
  <bookViews>
    <workbookView xWindow="14385" yWindow="585" windowWidth="14430" windowHeight="11745"/>
  </bookViews>
  <sheets>
    <sheet name="Смета по ТСН-2001" sheetId="5" r:id="rId1"/>
    <sheet name="Аналог" sheetId="7" r:id="rId2"/>
  </sheets>
  <definedNames>
    <definedName name="_xlnm.Print_Titles" localSheetId="0">'Смета по ТСН-2001'!$14:$14</definedName>
    <definedName name="_xlnm.Print_Area" localSheetId="1">Аналог!$A$1:$C$64</definedName>
    <definedName name="_xlnm.Print_Area" localSheetId="0">'Смета по ТСН-2001'!$A$1:$K$48</definedName>
  </definedNames>
  <calcPr calcId="162913"/>
</workbook>
</file>

<file path=xl/calcChain.xml><?xml version="1.0" encoding="utf-8"?>
<calcChain xmlns="http://schemas.openxmlformats.org/spreadsheetml/2006/main">
  <c r="A3" i="5" l="1"/>
  <c r="C39" i="7" l="1"/>
  <c r="C38" i="7"/>
  <c r="C37" i="7" s="1"/>
  <c r="C32" i="7"/>
  <c r="C31" i="7"/>
  <c r="C24" i="7"/>
  <c r="C23" i="7"/>
  <c r="C22" i="7"/>
  <c r="C21" i="7" s="1"/>
  <c r="C19" i="7"/>
  <c r="C18" i="7"/>
  <c r="C17" i="7"/>
  <c r="C16" i="7" s="1"/>
  <c r="C15" i="7"/>
  <c r="C14" i="7"/>
  <c r="C13" i="7"/>
  <c r="C12" i="7" s="1"/>
  <c r="C36" i="7"/>
  <c r="C45" i="7" s="1"/>
  <c r="C53" i="7" s="1"/>
  <c r="K27" i="5" s="1"/>
  <c r="C35" i="7"/>
  <c r="C33" i="7" s="1"/>
  <c r="C34" i="7"/>
  <c r="D6" i="7"/>
  <c r="C11" i="7" s="1"/>
  <c r="C33" i="5"/>
  <c r="C32" i="5"/>
  <c r="C18" i="5"/>
  <c r="C40" i="7"/>
  <c r="C25" i="7"/>
  <c r="AH33" i="5"/>
  <c r="AH32" i="5"/>
  <c r="AH31" i="5"/>
  <c r="AH30" i="5"/>
  <c r="AE9" i="5"/>
  <c r="AE6" i="5"/>
  <c r="C10" i="7"/>
  <c r="C9" i="7"/>
  <c r="C44" i="7" s="1"/>
  <c r="C52" i="7" s="1"/>
  <c r="K26" i="5" s="1"/>
  <c r="C8" i="7"/>
  <c r="C30" i="7"/>
  <c r="C46" i="7" l="1"/>
  <c r="C54" i="7" s="1"/>
  <c r="K28" i="5" s="1"/>
  <c r="C43" i="7"/>
  <c r="C51" i="7" s="1"/>
  <c r="K25" i="5" s="1"/>
  <c r="J30" i="5" s="1"/>
  <c r="C7" i="7"/>
  <c r="C41" i="7" s="1"/>
  <c r="C56" i="7" l="1"/>
  <c r="J19" i="5"/>
  <c r="C49" i="7"/>
  <c r="C57" i="7" s="1"/>
  <c r="C58" i="7" l="1"/>
  <c r="C59" i="7"/>
  <c r="L33" i="5" s="1"/>
  <c r="K18" i="5"/>
  <c r="J21" i="5"/>
  <c r="J23" i="5" s="1"/>
  <c r="J31" i="5" s="1"/>
  <c r="J32" i="5" l="1"/>
  <c r="J33" i="5"/>
  <c r="J11" i="5" l="1"/>
  <c r="K35" i="5"/>
</calcChain>
</file>

<file path=xl/sharedStrings.xml><?xml version="1.0" encoding="utf-8"?>
<sst xmlns="http://schemas.openxmlformats.org/spreadsheetml/2006/main" count="132" uniqueCount="97">
  <si>
    <t>Строительные работы</t>
  </si>
  <si>
    <t>(наименование стройки)</t>
  </si>
  <si>
    <t>(локальный сметный расчет)</t>
  </si>
  <si>
    <t>текущая   цена</t>
  </si>
  <si>
    <t>Сметная стоимость</t>
  </si>
  <si>
    <t>тыс.руб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</si>
  <si>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</si>
  <si>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</si>
  <si>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</si>
  <si>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</si>
  <si>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</si>
  <si>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</si>
  <si>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</si>
  <si>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</si>
  <si>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ВСЕГО в базисном уровне цен, руб.</t>
  </si>
  <si>
    <t>Коэфф. пересчета и нормы НР и СП</t>
  </si>
  <si>
    <t>Всего в текущем уровне цен, руб.</t>
  </si>
  <si>
    <t>Форма № 1б</t>
  </si>
  <si>
    <t xml:space="preserve">Составил   </t>
  </si>
  <si>
    <t>[должность,подпись(инициалы,фамилия)]</t>
  </si>
  <si>
    <t xml:space="preserve">Проверил   </t>
  </si>
  <si>
    <t>ШТ.</t>
  </si>
  <si>
    <t>Основание: Ведомость объемов работ</t>
  </si>
  <si>
    <t>Всего по реконструкции ЦТП, в том числе:</t>
  </si>
  <si>
    <t>строительные работы</t>
  </si>
  <si>
    <t>монтажные работы</t>
  </si>
  <si>
    <t>прочие работы</t>
  </si>
  <si>
    <t>оборудование</t>
  </si>
  <si>
    <t xml:space="preserve">Реконструкция ЦТП </t>
  </si>
  <si>
    <t>Н.И. Диченко</t>
  </si>
  <si>
    <t>№ п/п</t>
  </si>
  <si>
    <t>Наименование разделов (работ)</t>
  </si>
  <si>
    <t>Сумма, руб.</t>
  </si>
  <si>
    <t>1.1</t>
  </si>
  <si>
    <t>1.2</t>
  </si>
  <si>
    <t>Монтажные работы</t>
  </si>
  <si>
    <t>1.3</t>
  </si>
  <si>
    <t>Оборудование</t>
  </si>
  <si>
    <t>1.4</t>
  </si>
  <si>
    <t>Прочие работы</t>
  </si>
  <si>
    <t>2.1</t>
  </si>
  <si>
    <t>2.2</t>
  </si>
  <si>
    <t>3.1</t>
  </si>
  <si>
    <t>3.2</t>
  </si>
  <si>
    <t>3.3</t>
  </si>
  <si>
    <t>3.4</t>
  </si>
  <si>
    <t>4.1</t>
  </si>
  <si>
    <t>4.2</t>
  </si>
  <si>
    <t>Водопроводная насосная станция</t>
  </si>
  <si>
    <t>5.1</t>
  </si>
  <si>
    <t>5.2</t>
  </si>
  <si>
    <t>5.3</t>
  </si>
  <si>
    <t>5.4</t>
  </si>
  <si>
    <t>Внутренние системы водоснабжения и канализации</t>
  </si>
  <si>
    <t>6.1</t>
  </si>
  <si>
    <t>6.2</t>
  </si>
  <si>
    <t>Узел коммерческого учета тепловой энергии</t>
  </si>
  <si>
    <t>7.1</t>
  </si>
  <si>
    <t>7.2</t>
  </si>
  <si>
    <t>Архитектурно-строительные решения</t>
  </si>
  <si>
    <t>Пусконаладочные работы</t>
  </si>
  <si>
    <t>Итого:</t>
  </si>
  <si>
    <t>в том числе:</t>
  </si>
  <si>
    <t>прочие</t>
  </si>
  <si>
    <t>Временные здания и сооружения 1,4% от СМР</t>
  </si>
  <si>
    <t>Итого с ВЗиС</t>
  </si>
  <si>
    <t>Непредвиденные -3%</t>
  </si>
  <si>
    <t>ВСЕГО</t>
  </si>
  <si>
    <t xml:space="preserve">Тепломеханические решения  </t>
  </si>
  <si>
    <t>Силовое Электрооборудование и освещение</t>
  </si>
  <si>
    <t xml:space="preserve">Автоматизация технологических процессов теплового пункта </t>
  </si>
  <si>
    <t xml:space="preserve"> Диспетчеризация теплового пункта </t>
  </si>
  <si>
    <t>Проверил: Начальник сметного сектора ОПП СНС______________________________Н.И. Диченко</t>
  </si>
  <si>
    <t>Временные здания и сооружения 1,4%</t>
  </si>
  <si>
    <t>Корректировка расчета-аналога по ЦТП, расположенной по адресу: 
ул. Бакунинская, д.23-41, стр.2 с тепловой нагрузкой 3,2707 Гкал/час (в текущих ценах на февраль 2015г).</t>
  </si>
  <si>
    <t>Объект-аналог «Реконструкции ЦТП  Бакунинская"</t>
  </si>
  <si>
    <t>6.3</t>
  </si>
  <si>
    <t>Smeta.RU  (495) 974-1589    ТСН-2001 (© ОАО МЦЦС 'Мосстройцены', 2006)</t>
  </si>
  <si>
    <t xml:space="preserve"> (Распоряжение № 27-Р от 17.09.2015г.)</t>
  </si>
  <si>
    <t>Итого с коэффициентом инфляции с Февраля 2015 на Сентябрь 2016: К=</t>
  </si>
  <si>
    <t xml:space="preserve">Составлен(а) в уровне текущих (прогнозных) цен ТСН-2001 сентябрь 2016 года </t>
  </si>
  <si>
    <t>Итого с коэффициентом инфляции с февраля 2015 на сентябрь 2016: К=1,123 (Распоряжение № 27-Р от 17.09.2015г.)</t>
  </si>
  <si>
    <t>Реконструкция ЦТП № 01-04-0717/010 для подключения к системам теплоснабжения ПАО «МОЭК» объекта капитального строительства «Административно-офисные помещения», расположенного по адресу: г. Москва, Дегтярный пер., д. 5, стр. 2</t>
  </si>
  <si>
    <t>К=1,62756/3,2707=0,498</t>
  </si>
  <si>
    <t xml:space="preserve"> Реконструкция ЦТП № 01-04-0717/010  (Максимальная тепловая нагрузка 1,62756 Гкал/час)</t>
  </si>
  <si>
    <t>п.2.1</t>
  </si>
  <si>
    <t>п.2.2</t>
  </si>
  <si>
    <t>п.2.3</t>
  </si>
  <si>
    <t>п.4.3</t>
  </si>
  <si>
    <t>2.3</t>
  </si>
  <si>
    <t>4.3</t>
  </si>
  <si>
    <t>Итого с коэффициентом инфляции с сентября 2016 на январь 2017:   К=</t>
  </si>
  <si>
    <t>Главный специалист расчетно-сметного сектора СНС</t>
  </si>
  <si>
    <t>А.В. Купорова</t>
  </si>
  <si>
    <t>Начальник расчетно-сметного сектора  СНС</t>
  </si>
  <si>
    <t>Составил: Главный специалист сметного сектора ОПП СНС_____________________С.Л. Колобова</t>
  </si>
  <si>
    <t>Расчет договорной цены (ЛОКАЛЬНАЯ СМЕТА)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</si>
</sst>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\ #,##0.00"/>
    <numFmt numFmtId="165" formatCode="mmmm"/>
    <numFmt numFmtId="166" formatCode="#,##0.00####;[Red]\-\ #,##0.00####"/>
    <numFmt numFmtId="167" formatCode="#,##0.00_ ;[Red]\-#,##0.00\ "/>
  </numFmts>
  <fonts count="17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C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rgb="FF0000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4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/>
    <xf numFmtId="0" fontId="13" fillId="0" borderId="0" xfId="0" applyFont="1"/>
    <xf numFmtId="0" fontId="3" fillId="0" borderId="0" xfId="0" applyFont="1" applyAlignment="1">
      <alignment horizontal="left"/>
    </xf>
    <xf numFmtId="167" fontId="13" fillId="0" borderId="0" xfId="0" applyNumberFormat="1" applyFont="1"/>
    <xf numFmtId="164" fontId="8" fillId="0" borderId="0" xfId="0" applyNumberFormat="1" applyFont="1" applyAlignment="1">
      <alignment horizontal="right"/>
    </xf>
    <xf numFmtId="0" fontId="10" fillId="0" borderId="0" xfId="0" applyFont="1"/>
    <xf numFmtId="0" fontId="8" fillId="0" borderId="0" xfId="0" applyFont="1" applyAlignment="1">
      <alignment horizontal="left" wrapText="1"/>
    </xf>
    <xf numFmtId="167" fontId="10" fillId="0" borderId="0" xfId="0" applyNumberFormat="1" applyFont="1"/>
    <xf numFmtId="0" fontId="14" fillId="0" borderId="2" xfId="0" applyFont="1" applyFill="1" applyBorder="1" applyAlignment="1">
      <alignment horizontal="left" vertical="center" wrapText="1" indent="2"/>
    </xf>
    <xf numFmtId="0" fontId="1" fillId="0" borderId="0" xfId="1"/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4" fontId="12" fillId="2" borderId="6" xfId="1" applyNumberFormat="1" applyFont="1" applyFill="1" applyBorder="1" applyAlignment="1">
      <alignment horizontal="center" vertical="center" wrapText="1"/>
    </xf>
    <xf numFmtId="49" fontId="1" fillId="0" borderId="7" xfId="1" applyNumberFormat="1" applyBorder="1" applyAlignment="1">
      <alignment horizontal="center" vertical="center" wrapText="1"/>
    </xf>
    <xf numFmtId="0" fontId="1" fillId="0" borderId="8" xfId="1" applyBorder="1" applyAlignment="1">
      <alignment horizontal="left" vertical="center" wrapText="1" indent="2"/>
    </xf>
    <xf numFmtId="4" fontId="1" fillId="0" borderId="9" xfId="1" applyNumberFormat="1" applyBorder="1" applyAlignment="1">
      <alignment horizontal="center" vertical="center" wrapText="1"/>
    </xf>
    <xf numFmtId="49" fontId="1" fillId="0" borderId="10" xfId="1" applyNumberFormat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 indent="2"/>
    </xf>
    <xf numFmtId="4" fontId="1" fillId="0" borderId="11" xfId="1" applyNumberFormat="1" applyBorder="1" applyAlignment="1">
      <alignment horizontal="center" vertical="center" wrapText="1"/>
    </xf>
    <xf numFmtId="49" fontId="1" fillId="0" borderId="12" xfId="1" applyNumberFormat="1" applyBorder="1" applyAlignment="1">
      <alignment horizontal="center" vertical="center" wrapText="1"/>
    </xf>
    <xf numFmtId="0" fontId="1" fillId="0" borderId="13" xfId="1" applyBorder="1" applyAlignment="1">
      <alignment horizontal="left" vertical="center" wrapText="1" indent="2"/>
    </xf>
    <xf numFmtId="4" fontId="1" fillId="0" borderId="14" xfId="1" applyNumberFormat="1" applyBorder="1" applyAlignment="1">
      <alignment horizontal="center" vertical="center" wrapText="1"/>
    </xf>
    <xf numFmtId="4" fontId="1" fillId="0" borderId="9" xfId="1" applyNumberFormat="1" applyFont="1" applyBorder="1" applyAlignment="1">
      <alignment horizontal="center" vertical="center" wrapText="1"/>
    </xf>
    <xf numFmtId="4" fontId="1" fillId="0" borderId="14" xfId="1" applyNumberFormat="1" applyFont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top" wrapText="1"/>
    </xf>
    <xf numFmtId="0" fontId="1" fillId="3" borderId="8" xfId="1" applyFill="1" applyBorder="1" applyAlignment="1">
      <alignment horizontal="left" vertical="center" wrapText="1" indent="2"/>
    </xf>
    <xf numFmtId="4" fontId="1" fillId="3" borderId="9" xfId="1" applyNumberFormat="1" applyFill="1" applyBorder="1" applyAlignment="1">
      <alignment horizontal="center" vertical="center" wrapText="1"/>
    </xf>
    <xf numFmtId="4" fontId="1" fillId="3" borderId="11" xfId="1" applyNumberFormat="1" applyFill="1" applyBorder="1" applyAlignment="1">
      <alignment horizontal="center" vertical="center" wrapText="1"/>
    </xf>
    <xf numFmtId="0" fontId="1" fillId="3" borderId="2" xfId="1" applyFill="1" applyBorder="1" applyAlignment="1">
      <alignment horizontal="left" vertical="center" wrapText="1" indent="2"/>
    </xf>
    <xf numFmtId="0" fontId="1" fillId="3" borderId="13" xfId="1" applyFill="1" applyBorder="1" applyAlignment="1">
      <alignment horizontal="left" vertical="center" wrapText="1" indent="2"/>
    </xf>
    <xf numFmtId="4" fontId="1" fillId="3" borderId="14" xfId="1" applyNumberFormat="1" applyFill="1" applyBorder="1" applyAlignment="1">
      <alignment horizontal="center" vertical="center" wrapText="1"/>
    </xf>
    <xf numFmtId="0" fontId="1" fillId="3" borderId="15" xfId="1" applyFill="1" applyBorder="1" applyAlignment="1">
      <alignment horizontal="left" vertical="center" wrapText="1" indent="2"/>
    </xf>
    <xf numFmtId="0" fontId="1" fillId="0" borderId="15" xfId="1" applyBorder="1" applyAlignment="1">
      <alignment horizontal="left" vertical="center" wrapText="1" indent="2"/>
    </xf>
    <xf numFmtId="0" fontId="15" fillId="4" borderId="8" xfId="1" applyFont="1" applyFill="1" applyBorder="1" applyAlignment="1">
      <alignment horizontal="left" vertical="center" wrapText="1" indent="2"/>
    </xf>
    <xf numFmtId="0" fontId="14" fillId="0" borderId="13" xfId="1" applyFont="1" applyFill="1" applyBorder="1" applyAlignment="1">
      <alignment horizontal="left" vertical="center" wrapText="1" indent="2"/>
    </xf>
    <xf numFmtId="49" fontId="15" fillId="0" borderId="8" xfId="1" applyNumberFormat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left" vertical="center" wrapText="1" indent="2"/>
    </xf>
    <xf numFmtId="4" fontId="14" fillId="0" borderId="8" xfId="1" applyNumberFormat="1" applyFont="1" applyFill="1" applyBorder="1" applyAlignment="1">
      <alignment horizontal="center" vertical="center" wrapText="1"/>
    </xf>
    <xf numFmtId="4" fontId="1" fillId="0" borderId="0" xfId="1" applyNumberFormat="1"/>
    <xf numFmtId="0" fontId="1" fillId="0" borderId="8" xfId="1" applyBorder="1" applyAlignment="1">
      <alignment horizontal="left" vertical="center" wrapText="1"/>
    </xf>
    <xf numFmtId="0" fontId="15" fillId="0" borderId="8" xfId="1" applyFont="1" applyFill="1" applyBorder="1" applyAlignment="1">
      <alignment horizontal="left" vertical="center" wrapText="1" indent="2"/>
    </xf>
    <xf numFmtId="4" fontId="15" fillId="0" borderId="8" xfId="1" applyNumberFormat="1" applyFont="1" applyFill="1" applyBorder="1" applyAlignment="1">
      <alignment horizontal="center" vertical="center" wrapText="1"/>
    </xf>
    <xf numFmtId="49" fontId="15" fillId="5" borderId="8" xfId="1" applyNumberFormat="1" applyFont="1" applyFill="1" applyBorder="1" applyAlignment="1">
      <alignment horizontal="center" vertical="center" wrapText="1"/>
    </xf>
    <xf numFmtId="0" fontId="15" fillId="5" borderId="8" xfId="1" applyFont="1" applyFill="1" applyBorder="1" applyAlignment="1">
      <alignment horizontal="left" vertical="center" wrapText="1" indent="2"/>
    </xf>
    <xf numFmtId="4" fontId="15" fillId="5" borderId="8" xfId="1" applyNumberFormat="1" applyFont="1" applyFill="1" applyBorder="1" applyAlignment="1">
      <alignment horizontal="center" vertical="center" wrapText="1"/>
    </xf>
    <xf numFmtId="0" fontId="1" fillId="0" borderId="0" xfId="1" applyFont="1"/>
    <xf numFmtId="4" fontId="4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/>
    </xf>
    <xf numFmtId="49" fontId="15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 indent="2"/>
    </xf>
    <xf numFmtId="4" fontId="14" fillId="0" borderId="8" xfId="0" applyNumberFormat="1" applyFont="1" applyFill="1" applyBorder="1" applyAlignment="1">
      <alignment horizontal="center" vertical="center" wrapText="1"/>
    </xf>
    <xf numFmtId="0" fontId="0" fillId="0" borderId="16" xfId="0" applyBorder="1"/>
    <xf numFmtId="0" fontId="1" fillId="0" borderId="17" xfId="0" applyFont="1" applyBorder="1" applyAlignment="1">
      <alignment vertical="center"/>
    </xf>
    <xf numFmtId="4" fontId="10" fillId="0" borderId="18" xfId="0" applyNumberFormat="1" applyFont="1" applyBorder="1"/>
    <xf numFmtId="49" fontId="15" fillId="0" borderId="10" xfId="0" applyNumberFormat="1" applyFont="1" applyFill="1" applyBorder="1" applyAlignment="1">
      <alignment horizontal="center" vertical="center" wrapText="1"/>
    </xf>
    <xf numFmtId="4" fontId="14" fillId="0" borderId="11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left" vertical="center" wrapText="1" indent="2"/>
    </xf>
    <xf numFmtId="4" fontId="14" fillId="0" borderId="14" xfId="0" applyNumberFormat="1" applyFont="1" applyFill="1" applyBorder="1" applyAlignment="1">
      <alignment horizontal="center" vertical="center" wrapText="1"/>
    </xf>
    <xf numFmtId="0" fontId="16" fillId="0" borderId="0" xfId="1" applyFont="1"/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49" fontId="1" fillId="0" borderId="7" xfId="1" applyNumberFormat="1" applyFill="1" applyBorder="1" applyAlignment="1">
      <alignment horizontal="center" vertical="center" wrapText="1"/>
    </xf>
    <xf numFmtId="49" fontId="1" fillId="0" borderId="12" xfId="1" applyNumberFormat="1" applyFill="1" applyBorder="1" applyAlignment="1">
      <alignment horizontal="center" vertical="center" wrapText="1"/>
    </xf>
    <xf numFmtId="49" fontId="15" fillId="4" borderId="7" xfId="1" applyNumberFormat="1" applyFont="1" applyFill="1" applyBorder="1" applyAlignment="1">
      <alignment horizontal="center" vertical="center" wrapText="1"/>
    </xf>
    <xf numFmtId="4" fontId="15" fillId="4" borderId="9" xfId="1" applyNumberFormat="1" applyFont="1" applyFill="1" applyBorder="1" applyAlignment="1">
      <alignment horizontal="center" vertical="center" wrapText="1"/>
    </xf>
    <xf numFmtId="49" fontId="15" fillId="0" borderId="12" xfId="1" applyNumberFormat="1" applyFont="1" applyFill="1" applyBorder="1" applyAlignment="1">
      <alignment horizontal="center" vertical="center" wrapText="1"/>
    </xf>
    <xf numFmtId="4" fontId="15" fillId="0" borderId="14" xfId="1" applyNumberFormat="1" applyFont="1" applyFill="1" applyBorder="1" applyAlignment="1">
      <alignment horizontal="center" vertical="center" wrapText="1"/>
    </xf>
    <xf numFmtId="49" fontId="15" fillId="0" borderId="7" xfId="1" applyNumberFormat="1" applyFont="1" applyFill="1" applyBorder="1" applyAlignment="1">
      <alignment horizontal="center" vertical="center" wrapText="1"/>
    </xf>
    <xf numFmtId="4" fontId="14" fillId="0" borderId="9" xfId="1" applyNumberFormat="1" applyFont="1" applyFill="1" applyBorder="1" applyAlignment="1">
      <alignment horizontal="center" vertical="center" wrapText="1"/>
    </xf>
    <xf numFmtId="4" fontId="14" fillId="0" borderId="14" xfId="1" applyNumberFormat="1" applyFont="1" applyFill="1" applyBorder="1" applyAlignment="1">
      <alignment horizontal="center" vertical="center" wrapText="1"/>
    </xf>
    <xf numFmtId="0" fontId="1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4" fontId="8" fillId="0" borderId="0" xfId="0" applyNumberFormat="1" applyFont="1" applyAlignment="1"/>
    <xf numFmtId="0" fontId="3" fillId="0" borderId="0" xfId="0" applyFont="1" applyAlignment="1">
      <alignment horizontal="left" vertical="center"/>
    </xf>
    <xf numFmtId="0" fontId="3" fillId="0" borderId="0" xfId="0" applyFont="1" applyBorder="1" applyAlignment="1"/>
    <xf numFmtId="0" fontId="9" fillId="0" borderId="0" xfId="0" applyFont="1" applyBorder="1" applyAlignment="1"/>
    <xf numFmtId="0" fontId="1" fillId="0" borderId="0" xfId="1" applyAlignment="1">
      <alignment horizontal="center"/>
    </xf>
    <xf numFmtId="0" fontId="3" fillId="0" borderId="1" xfId="0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164" fontId="8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0" fontId="10" fillId="0" borderId="0" xfId="1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" fillId="0" borderId="0" xfId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1" fillId="0" borderId="20" xfId="1" applyFont="1" applyBorder="1" applyAlignment="1">
      <alignment horizontal="left" vertical="center" wrapText="1"/>
    </xf>
    <xf numFmtId="0" fontId="1" fillId="0" borderId="20" xfId="1" applyBorder="1" applyAlignment="1">
      <alignment horizontal="left" vertical="center" wrapText="1"/>
    </xf>
    <xf numFmtId="0" fontId="15" fillId="4" borderId="21" xfId="1" applyFont="1" applyFill="1" applyBorder="1" applyAlignment="1">
      <alignment horizontal="center" vertical="center" wrapText="1"/>
    </xf>
    <xf numFmtId="0" fontId="15" fillId="4" borderId="22" xfId="1" applyFont="1" applyFill="1" applyBorder="1" applyAlignment="1">
      <alignment horizontal="center" vertical="center" wrapText="1"/>
    </xf>
    <xf numFmtId="0" fontId="15" fillId="4" borderId="23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50006</xdr:colOff>
      <xdr:row>37</xdr:row>
      <xdr:rowOff>171450</xdr:rowOff>
    </xdr:from>
    <xdr:to>
      <xdr:col>9</xdr:col>
      <xdr:colOff>459581</xdr:colOff>
      <xdr:row>44</xdr:row>
      <xdr:rowOff>40482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" y="9255919"/>
          <a:ext cx="9505950" cy="11191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59</xdr:row>
      <xdr:rowOff>76199</xdr:rowOff>
    </xdr:from>
    <xdr:to>
      <xdr:col>2</xdr:col>
      <xdr:colOff>1571625</xdr:colOff>
      <xdr:row>63</xdr:row>
      <xdr:rowOff>152399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5973424"/>
          <a:ext cx="608647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5"/>
  <sheetViews>
    <sheetView tabSelected="1" view="pageBreakPreview" topLeftCell="F1" zoomScale="80" zoomScaleNormal="85" zoomScaleSheetLayoutView="80" workbookViewId="0">
      <selection activeCell="C10" sqref="C10"/>
    </sheetView>
  </sheetViews>
  <sheetFormatPr defaultRowHeight="12.75" x14ac:dyDescent="0.2"/>
  <cols>
    <col min="1" max="1" width="5.7109375" customWidth="1"/>
    <col min="2" max="2" width="19.5703125" customWidth="1"/>
    <col min="3" max="3" width="38" customWidth="1"/>
    <col min="4" max="6" width="11.7109375" customWidth="1"/>
    <col min="7" max="7" width="14.28515625" customWidth="1"/>
    <col min="8" max="8" width="10.7109375" customWidth="1"/>
    <col min="9" max="10" width="12.7109375" customWidth="1"/>
    <col min="11" max="11" width="17.140625" customWidth="1"/>
    <col min="12" max="12" width="20.42578125" customWidth="1"/>
    <col min="15" max="30" width="0" hidden="1" customWidth="1"/>
    <col min="31" max="31" width="150.7109375" hidden="1" customWidth="1"/>
    <col min="32" max="32" width="104.7109375" hidden="1" customWidth="1"/>
    <col min="33" max="33" width="0" hidden="1" customWidth="1"/>
    <col min="34" max="34" width="110.7109375" hidden="1" customWidth="1"/>
    <col min="35" max="36" width="0" hidden="1" customWidth="1"/>
  </cols>
  <sheetData>
    <row r="1" spans="1:34" x14ac:dyDescent="0.2">
      <c r="A1" s="1" t="s">
        <v>77</v>
      </c>
    </row>
    <row r="2" spans="1:34" ht="14.2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 t="s">
        <v>17</v>
      </c>
    </row>
    <row r="3" spans="1:34" ht="65.25" customHeight="1" x14ac:dyDescent="0.2">
      <c r="A3" s="107" t="str">
        <f>Аналог!A1</f>
        <v>Реконструкция ЦТП № 01-04-0717/010 для подключения к системам теплоснабжения ПАО «МОЭК» объекта капитального строительства «Административно-офисные помещения», расположенного по адресу: г. Москва, Дегтярный пер., д. 5, стр. 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34" x14ac:dyDescent="0.2">
      <c r="A4" s="108" t="s">
        <v>1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34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34" ht="15.75" x14ac:dyDescent="0.25">
      <c r="A6" s="109" t="s">
        <v>96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AE6" s="3" t="e">
        <f>CONCATENATE( "ЛОКАЛЬНАЯ СМЕТА № ",IF(#REF!&lt;&gt;"Новая локальная смета",#REF!, ""))</f>
        <v>#REF!</v>
      </c>
    </row>
    <row r="7" spans="1:34" x14ac:dyDescent="0.2">
      <c r="A7" s="111" t="s">
        <v>2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</row>
    <row r="8" spans="1:34" ht="14.2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34" ht="14.25" x14ac:dyDescent="0.2">
      <c r="A9" s="112" t="s">
        <v>22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AE9" s="4" t="e">
        <f xml:space="preserve"> CONCATENATE( "Основание: чертежи № ",#REF!)</f>
        <v>#REF!</v>
      </c>
    </row>
    <row r="10" spans="1:34" ht="28.5" x14ac:dyDescent="0.2">
      <c r="A10" s="2"/>
      <c r="B10" s="2"/>
      <c r="C10" s="2"/>
      <c r="D10" s="2"/>
      <c r="E10" s="2"/>
      <c r="F10" s="2"/>
      <c r="G10" s="2"/>
      <c r="H10" s="2"/>
      <c r="I10" s="5"/>
      <c r="J10" s="5" t="s">
        <v>3</v>
      </c>
      <c r="K10" s="2"/>
    </row>
    <row r="11" spans="1:34" ht="14.25" x14ac:dyDescent="0.2">
      <c r="A11" s="2"/>
      <c r="B11" s="2"/>
      <c r="C11" s="2"/>
      <c r="D11" s="2"/>
      <c r="E11" s="2"/>
      <c r="F11" s="113" t="s">
        <v>4</v>
      </c>
      <c r="G11" s="113"/>
      <c r="H11" s="113"/>
      <c r="I11" s="6"/>
      <c r="J11" s="6">
        <f>J33/1000</f>
        <v>10848.6564963</v>
      </c>
      <c r="K11" s="2" t="s">
        <v>5</v>
      </c>
    </row>
    <row r="12" spans="1:34" ht="14.25" x14ac:dyDescent="0.2">
      <c r="A12" s="2" t="s">
        <v>80</v>
      </c>
      <c r="B12" s="2"/>
      <c r="C12" s="2"/>
      <c r="D12" s="7"/>
      <c r="E12" s="8"/>
      <c r="F12" s="2"/>
      <c r="G12" s="2"/>
      <c r="H12" s="2"/>
      <c r="I12" s="2"/>
      <c r="J12" s="2"/>
      <c r="K12" s="2"/>
    </row>
    <row r="13" spans="1:34" ht="57" x14ac:dyDescent="0.2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10" t="s">
        <v>12</v>
      </c>
      <c r="H13" s="10" t="s">
        <v>13</v>
      </c>
      <c r="I13" s="9" t="s">
        <v>14</v>
      </c>
      <c r="J13" s="9" t="s">
        <v>15</v>
      </c>
      <c r="K13" s="9" t="s">
        <v>16</v>
      </c>
    </row>
    <row r="14" spans="1:34" ht="14.25" x14ac:dyDescent="0.2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</row>
    <row r="16" spans="1:34" ht="14.25" x14ac:dyDescent="0.2">
      <c r="C16" s="4"/>
      <c r="D16" s="4"/>
      <c r="E16" s="4"/>
      <c r="F16" s="4"/>
      <c r="G16" s="4"/>
      <c r="H16" s="4"/>
      <c r="I16" s="4"/>
      <c r="J16" s="11"/>
      <c r="K16" s="11"/>
      <c r="AH16" s="4"/>
    </row>
    <row r="17" spans="1:34" ht="16.5" customHeight="1" x14ac:dyDescent="0.25">
      <c r="A17" s="114" t="s">
        <v>28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20"/>
      <c r="AH17" s="4"/>
    </row>
    <row r="18" spans="1:34" ht="45.75" customHeight="1" x14ac:dyDescent="0.2">
      <c r="A18" s="12">
        <v>1</v>
      </c>
      <c r="B18" s="13" t="s">
        <v>75</v>
      </c>
      <c r="C18" s="13" t="str">
        <f>Аналог!A5</f>
        <v xml:space="preserve"> Реконструкция ЦТП № 01-04-0717/010  (Максимальная тепловая нагрузка 1,62756 Гкал/час)</v>
      </c>
      <c r="D18" s="14" t="s">
        <v>21</v>
      </c>
      <c r="E18" s="15">
        <v>1</v>
      </c>
      <c r="F18" s="16"/>
      <c r="G18" s="18"/>
      <c r="H18" s="15"/>
      <c r="I18" s="17"/>
      <c r="J18" s="15"/>
      <c r="K18" s="17">
        <f>J19</f>
        <v>9283131.7699999996</v>
      </c>
      <c r="L18" s="20"/>
      <c r="AH18" s="4"/>
    </row>
    <row r="19" spans="1:34" ht="15" x14ac:dyDescent="0.25">
      <c r="H19" s="106"/>
      <c r="I19" s="106"/>
      <c r="J19" s="106">
        <f>Аналог!C41</f>
        <v>9283131.7699999996</v>
      </c>
      <c r="K19" s="106"/>
      <c r="L19" s="20"/>
      <c r="AH19" s="4"/>
    </row>
    <row r="20" spans="1:34" ht="15" x14ac:dyDescent="0.25">
      <c r="H20" s="23"/>
      <c r="I20" s="23"/>
      <c r="J20" s="23"/>
      <c r="K20" s="23"/>
      <c r="L20" s="20"/>
      <c r="AH20" s="4"/>
    </row>
    <row r="21" spans="1:34" ht="15" x14ac:dyDescent="0.25">
      <c r="C21" s="69" t="s">
        <v>81</v>
      </c>
      <c r="H21" s="23"/>
      <c r="I21" s="23"/>
      <c r="J21" s="106">
        <f>ROUND(J19*1.123,2)</f>
        <v>10424956.98</v>
      </c>
      <c r="K21" s="106"/>
      <c r="L21" s="20"/>
      <c r="AH21" s="4"/>
    </row>
    <row r="22" spans="1:34" ht="15" x14ac:dyDescent="0.25">
      <c r="H22" s="23"/>
      <c r="I22" s="23"/>
      <c r="J22" s="23"/>
      <c r="K22" s="23"/>
      <c r="L22" s="20"/>
      <c r="AH22" s="4"/>
    </row>
    <row r="23" spans="1:34" ht="15" x14ac:dyDescent="0.25">
      <c r="C23" s="21" t="s">
        <v>23</v>
      </c>
      <c r="D23" s="4"/>
      <c r="E23" s="4"/>
      <c r="F23" s="4"/>
      <c r="G23" s="4"/>
      <c r="H23" s="4"/>
      <c r="I23" s="4"/>
      <c r="J23" s="106">
        <f>J21</f>
        <v>10424956.98</v>
      </c>
      <c r="K23" s="106"/>
      <c r="L23" s="20"/>
      <c r="AH23" s="4"/>
    </row>
    <row r="24" spans="1:34" ht="14.25" x14ac:dyDescent="0.2">
      <c r="C24" s="4"/>
      <c r="D24" s="4"/>
      <c r="E24" s="4"/>
      <c r="F24" s="4"/>
      <c r="G24" s="4"/>
      <c r="H24" s="4"/>
      <c r="I24" s="4"/>
      <c r="J24" s="11"/>
      <c r="K24" s="11"/>
      <c r="L24" s="20"/>
      <c r="AH24" s="4"/>
    </row>
    <row r="25" spans="1:34" ht="14.25" x14ac:dyDescent="0.2">
      <c r="C25" s="4" t="s">
        <v>24</v>
      </c>
      <c r="D25" s="4"/>
      <c r="E25" s="4"/>
      <c r="F25" s="4"/>
      <c r="G25" s="4"/>
      <c r="H25" s="4"/>
      <c r="I25" s="4"/>
      <c r="J25" s="11"/>
      <c r="K25" s="11">
        <f>Аналог!C51</f>
        <v>2851272.15</v>
      </c>
      <c r="L25" s="20"/>
      <c r="AH25" s="4"/>
    </row>
    <row r="26" spans="1:34" ht="14.25" x14ac:dyDescent="0.2">
      <c r="C26" s="4" t="s">
        <v>25</v>
      </c>
      <c r="D26" s="4"/>
      <c r="E26" s="4"/>
      <c r="F26" s="4"/>
      <c r="G26" s="4"/>
      <c r="H26" s="4"/>
      <c r="I26" s="4"/>
      <c r="J26" s="11"/>
      <c r="K26" s="11">
        <f>Аналог!C52</f>
        <v>4842958.21</v>
      </c>
      <c r="L26" s="20"/>
      <c r="AH26" s="4"/>
    </row>
    <row r="27" spans="1:34" ht="14.25" x14ac:dyDescent="0.2">
      <c r="C27" s="4" t="s">
        <v>27</v>
      </c>
      <c r="D27" s="4"/>
      <c r="E27" s="4"/>
      <c r="F27" s="4"/>
      <c r="G27" s="4"/>
      <c r="H27" s="4"/>
      <c r="I27" s="4"/>
      <c r="J27" s="11"/>
      <c r="K27" s="11">
        <f>Аналог!C53</f>
        <v>2509348.27</v>
      </c>
      <c r="L27" s="20"/>
      <c r="AH27" s="4"/>
    </row>
    <row r="28" spans="1:34" ht="14.25" x14ac:dyDescent="0.2">
      <c r="C28" s="4" t="s">
        <v>26</v>
      </c>
      <c r="D28" s="4"/>
      <c r="E28" s="4"/>
      <c r="F28" s="4"/>
      <c r="G28" s="4"/>
      <c r="H28" s="4"/>
      <c r="I28" s="4"/>
      <c r="J28" s="11"/>
      <c r="K28" s="11">
        <f>Аналог!C54</f>
        <v>221378.35</v>
      </c>
      <c r="L28" s="20"/>
      <c r="AH28" s="4"/>
    </row>
    <row r="29" spans="1:34" ht="14.25" x14ac:dyDescent="0.2">
      <c r="C29" s="4"/>
      <c r="D29" s="4"/>
      <c r="E29" s="4"/>
      <c r="F29" s="4"/>
      <c r="G29" s="4"/>
      <c r="H29" s="4"/>
      <c r="I29" s="4"/>
      <c r="J29" s="11"/>
      <c r="K29" s="11"/>
      <c r="L29" s="22"/>
      <c r="AH29" s="4"/>
    </row>
    <row r="30" spans="1:34" ht="14.25" x14ac:dyDescent="0.2">
      <c r="C30" s="112" t="s">
        <v>73</v>
      </c>
      <c r="D30" s="112"/>
      <c r="E30" s="112"/>
      <c r="F30" s="112"/>
      <c r="G30" s="112"/>
      <c r="H30" s="112"/>
      <c r="I30" s="112"/>
      <c r="J30" s="116">
        <f>ROUND((K25+K26)*1.4%,2)</f>
        <v>107719.23</v>
      </c>
      <c r="K30" s="116"/>
      <c r="AH30" s="4" t="e">
        <f>#REF!</f>
        <v>#REF!</v>
      </c>
    </row>
    <row r="31" spans="1:34" s="24" customFormat="1" ht="15" x14ac:dyDescent="0.25">
      <c r="C31" s="115" t="s">
        <v>65</v>
      </c>
      <c r="D31" s="115"/>
      <c r="E31" s="115"/>
      <c r="F31" s="115"/>
      <c r="G31" s="115"/>
      <c r="H31" s="115"/>
      <c r="I31" s="115"/>
      <c r="J31" s="106">
        <f>J23+J30</f>
        <v>10532676.210000001</v>
      </c>
      <c r="K31" s="106"/>
      <c r="AH31" s="25" t="e">
        <f>#REF!</f>
        <v>#REF!</v>
      </c>
    </row>
    <row r="32" spans="1:34" ht="14.25" x14ac:dyDescent="0.2">
      <c r="C32" s="112" t="str">
        <f>Аналог!B58</f>
        <v>Непредвиденные -3%</v>
      </c>
      <c r="D32" s="112"/>
      <c r="E32" s="112"/>
      <c r="F32" s="112"/>
      <c r="G32" s="112"/>
      <c r="H32" s="112"/>
      <c r="I32" s="112"/>
      <c r="J32" s="116">
        <f>J31*0.03</f>
        <v>315980.28630000004</v>
      </c>
      <c r="K32" s="116"/>
      <c r="AH32" s="4" t="e">
        <f>#REF!</f>
        <v>#REF!</v>
      </c>
    </row>
    <row r="33" spans="1:34" s="24" customFormat="1" ht="15" x14ac:dyDescent="0.25">
      <c r="C33" s="115" t="str">
        <f>Аналог!B59</f>
        <v>ВСЕГО</v>
      </c>
      <c r="D33" s="115"/>
      <c r="E33" s="115"/>
      <c r="F33" s="115"/>
      <c r="G33" s="115"/>
      <c r="H33" s="115"/>
      <c r="I33" s="115"/>
      <c r="J33" s="106">
        <f>SUM(J31:J32)</f>
        <v>10848656.496300001</v>
      </c>
      <c r="K33" s="106"/>
      <c r="L33" s="26">
        <f>Аналог!C59</f>
        <v>10848656.495039999</v>
      </c>
      <c r="AH33" s="25" t="e">
        <f>#REF!</f>
        <v>#REF!</v>
      </c>
    </row>
    <row r="34" spans="1:34" ht="60" customHeight="1" x14ac:dyDescent="0.2"/>
    <row r="35" spans="1:34" s="96" customFormat="1" ht="15" x14ac:dyDescent="0.25">
      <c r="C35" s="97" t="s">
        <v>91</v>
      </c>
      <c r="D35" s="97"/>
      <c r="E35" s="97"/>
      <c r="F35" s="97"/>
      <c r="G35" s="98">
        <v>1.014</v>
      </c>
      <c r="H35" s="97"/>
      <c r="I35" s="97"/>
      <c r="J35" s="97"/>
      <c r="K35" s="99">
        <f>J33*G35</f>
        <v>11000537.6872482</v>
      </c>
    </row>
    <row r="36" spans="1:34" s="96" customFormat="1" ht="14.25" x14ac:dyDescent="0.2">
      <c r="C36" s="86" t="s">
        <v>78</v>
      </c>
      <c r="D36" s="83"/>
      <c r="E36" s="83"/>
      <c r="F36" s="83"/>
      <c r="G36" s="83"/>
      <c r="H36" s="83"/>
      <c r="I36" s="83"/>
      <c r="J36" s="84"/>
      <c r="K36" s="84"/>
    </row>
    <row r="37" spans="1:34" s="96" customFormat="1" ht="14.25" x14ac:dyDescent="0.2">
      <c r="C37" s="86"/>
      <c r="D37" s="83"/>
      <c r="E37" s="83"/>
      <c r="F37" s="83"/>
      <c r="G37" s="83"/>
      <c r="H37" s="83"/>
      <c r="I37" s="83"/>
      <c r="J37" s="84"/>
      <c r="K37" s="84"/>
    </row>
    <row r="38" spans="1:34" s="96" customFormat="1" ht="14.25" x14ac:dyDescent="0.2">
      <c r="C38" s="86"/>
      <c r="D38" s="83"/>
      <c r="E38" s="83"/>
      <c r="F38" s="83"/>
      <c r="G38" s="83"/>
      <c r="H38" s="83"/>
      <c r="I38" s="83"/>
      <c r="J38" s="84"/>
      <c r="K38" s="84"/>
    </row>
    <row r="39" spans="1:34" s="96" customFormat="1" ht="14.25" x14ac:dyDescent="0.2">
      <c r="C39" s="86"/>
      <c r="D39" s="83"/>
      <c r="E39" s="83"/>
      <c r="F39" s="83"/>
      <c r="G39" s="83"/>
      <c r="H39" s="83"/>
      <c r="I39" s="83"/>
      <c r="J39" s="84"/>
      <c r="K39" s="84"/>
    </row>
    <row r="40" spans="1:34" s="96" customFormat="1" ht="14.25" x14ac:dyDescent="0.2">
      <c r="A40" s="100" t="s">
        <v>18</v>
      </c>
      <c r="B40" s="85"/>
      <c r="C40" s="19" t="s">
        <v>92</v>
      </c>
      <c r="D40" s="19"/>
      <c r="E40" s="19"/>
      <c r="F40" s="19"/>
      <c r="G40" s="19"/>
      <c r="H40" s="104" t="s">
        <v>93</v>
      </c>
      <c r="I40" s="104"/>
      <c r="J40" s="101"/>
      <c r="K40" s="2"/>
    </row>
    <row r="41" spans="1:34" s="96" customFormat="1" ht="14.25" x14ac:dyDescent="0.2">
      <c r="B41" s="2"/>
      <c r="C41" s="105" t="s">
        <v>19</v>
      </c>
      <c r="D41" s="105"/>
      <c r="E41" s="105"/>
      <c r="F41" s="105"/>
      <c r="G41" s="105"/>
      <c r="H41" s="105"/>
      <c r="I41" s="105"/>
      <c r="J41" s="102"/>
      <c r="K41" s="2"/>
    </row>
    <row r="42" spans="1:34" s="96" customFormat="1" ht="14.25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34" s="96" customFormat="1" ht="14.25" x14ac:dyDescent="0.2">
      <c r="A43" s="100" t="s">
        <v>20</v>
      </c>
      <c r="B43" s="85"/>
      <c r="C43" s="19" t="s">
        <v>94</v>
      </c>
      <c r="D43" s="19"/>
      <c r="E43" s="19"/>
      <c r="F43" s="19"/>
      <c r="G43" s="19"/>
      <c r="H43" s="104" t="s">
        <v>29</v>
      </c>
      <c r="I43" s="104"/>
      <c r="J43" s="101"/>
      <c r="K43" s="2"/>
    </row>
    <row r="44" spans="1:34" s="96" customFormat="1" ht="14.25" x14ac:dyDescent="0.2">
      <c r="B44" s="2"/>
      <c r="C44" s="105" t="s">
        <v>19</v>
      </c>
      <c r="D44" s="105"/>
      <c r="E44" s="105"/>
      <c r="F44" s="105"/>
      <c r="G44" s="105"/>
      <c r="H44" s="105"/>
      <c r="I44" s="105"/>
      <c r="J44" s="102"/>
      <c r="K44" s="2"/>
    </row>
    <row r="45" spans="1:34" s="96" customFormat="1" x14ac:dyDescent="0.2"/>
  </sheetData>
  <mergeCells count="23">
    <mergeCell ref="F11:H11"/>
    <mergeCell ref="A17:K17"/>
    <mergeCell ref="H19:I19"/>
    <mergeCell ref="C30:I30"/>
    <mergeCell ref="C33:I33"/>
    <mergeCell ref="J21:K21"/>
    <mergeCell ref="J23:K23"/>
    <mergeCell ref="C32:I32"/>
    <mergeCell ref="J32:K32"/>
    <mergeCell ref="J33:K33"/>
    <mergeCell ref="J30:K30"/>
    <mergeCell ref="C31:I31"/>
    <mergeCell ref="J31:K31"/>
    <mergeCell ref="A3:K3"/>
    <mergeCell ref="A4:K4"/>
    <mergeCell ref="A6:K6"/>
    <mergeCell ref="A7:K7"/>
    <mergeCell ref="A9:K9"/>
    <mergeCell ref="H40:I40"/>
    <mergeCell ref="C41:I41"/>
    <mergeCell ref="H43:I43"/>
    <mergeCell ref="C44:I44"/>
    <mergeCell ref="J19:K19"/>
  </mergeCells>
  <pageMargins left="0.4" right="0.2" top="0.2" bottom="0.4" header="0.2" footer="0.2"/>
  <pageSetup paperSize="9" scale="60" orientation="portrait" horizontalDpi="300" verticalDpi="300" r:id="rId1"/>
  <headerFooter>
    <oddHeader>&amp;L&amp;8</oddHead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view="pageBreakPreview" topLeftCell="A8" zoomScaleNormal="100" zoomScaleSheetLayoutView="100" workbookViewId="0">
      <selection activeCell="E62" sqref="E62"/>
    </sheetView>
  </sheetViews>
  <sheetFormatPr defaultRowHeight="12.75" x14ac:dyDescent="0.2"/>
  <cols>
    <col min="1" max="1" width="9.140625" style="28"/>
    <col min="2" max="2" width="61.7109375" style="28" customWidth="1"/>
    <col min="3" max="3" width="26.5703125" style="28" customWidth="1"/>
    <col min="4" max="4" width="15.140625" style="28" customWidth="1"/>
    <col min="5" max="5" width="40.85546875" style="28" customWidth="1"/>
    <col min="6" max="6" width="23.5703125" style="28" customWidth="1"/>
    <col min="7" max="7" width="36.42578125" style="28" customWidth="1"/>
    <col min="8" max="16384" width="9.140625" style="28"/>
  </cols>
  <sheetData>
    <row r="1" spans="1:4" ht="44.25" customHeight="1" x14ac:dyDescent="0.2">
      <c r="A1" s="117" t="s">
        <v>82</v>
      </c>
      <c r="B1" s="117"/>
      <c r="C1" s="117"/>
    </row>
    <row r="2" spans="1:4" ht="36.75" customHeight="1" x14ac:dyDescent="0.2">
      <c r="A2" s="119" t="s">
        <v>74</v>
      </c>
      <c r="B2" s="119"/>
      <c r="C2" s="119"/>
    </row>
    <row r="3" spans="1:4" ht="9.75" customHeight="1" x14ac:dyDescent="0.2">
      <c r="A3" s="120"/>
      <c r="B3" s="120"/>
      <c r="C3" s="120"/>
    </row>
    <row r="4" spans="1:4" ht="13.5" thickBot="1" x14ac:dyDescent="0.25">
      <c r="A4" s="121" t="s">
        <v>83</v>
      </c>
      <c r="B4" s="122"/>
      <c r="C4" s="122"/>
    </row>
    <row r="5" spans="1:4" ht="24.75" customHeight="1" thickBot="1" x14ac:dyDescent="0.25">
      <c r="A5" s="123" t="s">
        <v>84</v>
      </c>
      <c r="B5" s="124"/>
      <c r="C5" s="125"/>
    </row>
    <row r="6" spans="1:4" ht="26.25" customHeight="1" thickBot="1" x14ac:dyDescent="0.25">
      <c r="A6" s="29" t="s">
        <v>30</v>
      </c>
      <c r="B6" s="30" t="s">
        <v>31</v>
      </c>
      <c r="C6" s="31" t="s">
        <v>32</v>
      </c>
      <c r="D6" s="28">
        <f>ROUND(1.62756/3.2707,3)</f>
        <v>0.498</v>
      </c>
    </row>
    <row r="7" spans="1:4" ht="21" customHeight="1" thickBot="1" x14ac:dyDescent="0.25">
      <c r="A7" s="32">
        <v>1</v>
      </c>
      <c r="B7" s="33" t="s">
        <v>68</v>
      </c>
      <c r="C7" s="34">
        <f>SUM(C8:C11)</f>
        <v>3186326.41</v>
      </c>
    </row>
    <row r="8" spans="1:4" ht="21" customHeight="1" x14ac:dyDescent="0.2">
      <c r="A8" s="35" t="s">
        <v>33</v>
      </c>
      <c r="B8" s="36" t="s">
        <v>0</v>
      </c>
      <c r="C8" s="37">
        <f>ROUND(692233.23*D6,2)</f>
        <v>344732.15</v>
      </c>
    </row>
    <row r="9" spans="1:4" ht="21" customHeight="1" x14ac:dyDescent="0.2">
      <c r="A9" s="38" t="s">
        <v>34</v>
      </c>
      <c r="B9" s="39" t="s">
        <v>35</v>
      </c>
      <c r="C9" s="40">
        <f>ROUND(3946519.78*D6,2)</f>
        <v>1965366.85</v>
      </c>
    </row>
    <row r="10" spans="1:4" ht="21" customHeight="1" x14ac:dyDescent="0.2">
      <c r="A10" s="38" t="s">
        <v>36</v>
      </c>
      <c r="B10" s="39" t="s">
        <v>37</v>
      </c>
      <c r="C10" s="40">
        <f>ROUND(1758756.6*D6,2)</f>
        <v>875860.79</v>
      </c>
    </row>
    <row r="11" spans="1:4" ht="21" customHeight="1" thickBot="1" x14ac:dyDescent="0.25">
      <c r="A11" s="41" t="s">
        <v>38</v>
      </c>
      <c r="B11" s="42" t="s">
        <v>39</v>
      </c>
      <c r="C11" s="43">
        <f>ROUND(736.18*D6,2)</f>
        <v>366.62</v>
      </c>
    </row>
    <row r="12" spans="1:4" ht="32.25" customHeight="1" thickBot="1" x14ac:dyDescent="0.25">
      <c r="A12" s="32">
        <v>2</v>
      </c>
      <c r="B12" s="33" t="s">
        <v>69</v>
      </c>
      <c r="C12" s="34">
        <f>SUM(C13:C15)</f>
        <v>2021783.04</v>
      </c>
    </row>
    <row r="13" spans="1:4" ht="21" customHeight="1" x14ac:dyDescent="0.2">
      <c r="A13" s="87" t="s">
        <v>40</v>
      </c>
      <c r="B13" s="36" t="s">
        <v>0</v>
      </c>
      <c r="C13" s="37">
        <f>ROUND(31197.41*1,2)</f>
        <v>31197.41</v>
      </c>
      <c r="D13" s="82" t="s">
        <v>85</v>
      </c>
    </row>
    <row r="14" spans="1:4" ht="21" customHeight="1" thickBot="1" x14ac:dyDescent="0.25">
      <c r="A14" s="88" t="s">
        <v>41</v>
      </c>
      <c r="B14" s="36" t="s">
        <v>35</v>
      </c>
      <c r="C14" s="44">
        <f>ROUND(1042452.14*1,2)</f>
        <v>1042452.14</v>
      </c>
      <c r="D14" s="82" t="s">
        <v>86</v>
      </c>
    </row>
    <row r="15" spans="1:4" ht="21" customHeight="1" thickBot="1" x14ac:dyDescent="0.25">
      <c r="A15" s="88" t="s">
        <v>89</v>
      </c>
      <c r="B15" s="42" t="s">
        <v>37</v>
      </c>
      <c r="C15" s="45">
        <f>ROUND(948133.49*1,2)</f>
        <v>948133.49</v>
      </c>
      <c r="D15" s="82" t="s">
        <v>87</v>
      </c>
    </row>
    <row r="16" spans="1:4" ht="30" customHeight="1" thickBot="1" x14ac:dyDescent="0.25">
      <c r="A16" s="32">
        <v>3</v>
      </c>
      <c r="B16" s="46" t="s">
        <v>70</v>
      </c>
      <c r="C16" s="34">
        <f>SUM(C17:C20)</f>
        <v>952376.51</v>
      </c>
    </row>
    <row r="17" spans="1:4" ht="21" customHeight="1" x14ac:dyDescent="0.2">
      <c r="A17" s="35" t="s">
        <v>42</v>
      </c>
      <c r="B17" s="36" t="s">
        <v>0</v>
      </c>
      <c r="C17" s="37">
        <f>ROUND(5342.01*1,2)</f>
        <v>5342.01</v>
      </c>
    </row>
    <row r="18" spans="1:4" ht="21" customHeight="1" x14ac:dyDescent="0.2">
      <c r="A18" s="38" t="s">
        <v>43</v>
      </c>
      <c r="B18" s="39" t="s">
        <v>35</v>
      </c>
      <c r="C18" s="40">
        <f>ROUND(688234.54*1,2)</f>
        <v>688234.54</v>
      </c>
    </row>
    <row r="19" spans="1:4" ht="21" customHeight="1" thickBot="1" x14ac:dyDescent="0.25">
      <c r="A19" s="38" t="s">
        <v>44</v>
      </c>
      <c r="B19" s="39" t="s">
        <v>37</v>
      </c>
      <c r="C19" s="40">
        <f>ROUND(258799.96*1,2)</f>
        <v>258799.96</v>
      </c>
    </row>
    <row r="20" spans="1:4" ht="21" hidden="1" customHeight="1" thickBot="1" x14ac:dyDescent="0.25">
      <c r="A20" s="41" t="s">
        <v>45</v>
      </c>
      <c r="B20" s="42" t="s">
        <v>39</v>
      </c>
      <c r="C20" s="43">
        <v>0</v>
      </c>
    </row>
    <row r="21" spans="1:4" ht="33.75" customHeight="1" thickBot="1" x14ac:dyDescent="0.25">
      <c r="A21" s="32">
        <v>4</v>
      </c>
      <c r="B21" s="33" t="s">
        <v>71</v>
      </c>
      <c r="C21" s="34">
        <f>SUM(C22:C24)</f>
        <v>593914.92999999993</v>
      </c>
    </row>
    <row r="22" spans="1:4" ht="21" customHeight="1" x14ac:dyDescent="0.2">
      <c r="A22" s="35" t="s">
        <v>46</v>
      </c>
      <c r="B22" s="39" t="s">
        <v>35</v>
      </c>
      <c r="C22" s="37">
        <f>ROUND(531065.22*1,2)</f>
        <v>531065.22</v>
      </c>
    </row>
    <row r="23" spans="1:4" ht="21" customHeight="1" x14ac:dyDescent="0.2">
      <c r="A23" s="35" t="s">
        <v>47</v>
      </c>
      <c r="B23" s="39" t="s">
        <v>37</v>
      </c>
      <c r="C23" s="40">
        <f>ROUND(48900.01*1,2)</f>
        <v>48900.01</v>
      </c>
    </row>
    <row r="24" spans="1:4" ht="21" customHeight="1" thickBot="1" x14ac:dyDescent="0.25">
      <c r="A24" s="35" t="s">
        <v>90</v>
      </c>
      <c r="B24" s="42" t="s">
        <v>39</v>
      </c>
      <c r="C24" s="43">
        <f>ROUND(13949.7*1,2)</f>
        <v>13949.7</v>
      </c>
      <c r="D24" s="82" t="s">
        <v>88</v>
      </c>
    </row>
    <row r="25" spans="1:4" ht="21" hidden="1" customHeight="1" thickBot="1" x14ac:dyDescent="0.25">
      <c r="A25" s="32">
        <v>5</v>
      </c>
      <c r="B25" s="33" t="s">
        <v>48</v>
      </c>
      <c r="C25" s="34">
        <f>SUM(C26:C29)</f>
        <v>0</v>
      </c>
    </row>
    <row r="26" spans="1:4" ht="21" hidden="1" customHeight="1" x14ac:dyDescent="0.2">
      <c r="A26" s="35" t="s">
        <v>49</v>
      </c>
      <c r="B26" s="47" t="s">
        <v>0</v>
      </c>
      <c r="C26" s="48">
        <v>0</v>
      </c>
    </row>
    <row r="27" spans="1:4" ht="21" hidden="1" customHeight="1" x14ac:dyDescent="0.2">
      <c r="A27" s="38" t="s">
        <v>50</v>
      </c>
      <c r="B27" s="47" t="s">
        <v>35</v>
      </c>
      <c r="C27" s="49">
        <v>0</v>
      </c>
    </row>
    <row r="28" spans="1:4" ht="21" hidden="1" customHeight="1" x14ac:dyDescent="0.2">
      <c r="A28" s="38" t="s">
        <v>51</v>
      </c>
      <c r="B28" s="50" t="s">
        <v>37</v>
      </c>
      <c r="C28" s="49">
        <v>0</v>
      </c>
    </row>
    <row r="29" spans="1:4" ht="21" hidden="1" customHeight="1" thickBot="1" x14ac:dyDescent="0.25">
      <c r="A29" s="41" t="s">
        <v>52</v>
      </c>
      <c r="B29" s="51" t="s">
        <v>39</v>
      </c>
      <c r="C29" s="52">
        <v>0</v>
      </c>
    </row>
    <row r="30" spans="1:4" ht="21" customHeight="1" thickBot="1" x14ac:dyDescent="0.25">
      <c r="A30" s="32">
        <v>5</v>
      </c>
      <c r="B30" s="33" t="s">
        <v>53</v>
      </c>
      <c r="C30" s="34">
        <f>SUM(C31:C32)</f>
        <v>494893.76</v>
      </c>
    </row>
    <row r="31" spans="1:4" ht="21" customHeight="1" x14ac:dyDescent="0.2">
      <c r="A31" s="35" t="s">
        <v>49</v>
      </c>
      <c r="B31" s="47" t="s">
        <v>0</v>
      </c>
      <c r="C31" s="48">
        <f>ROUND(30828.38*16,2)</f>
        <v>493254.08</v>
      </c>
    </row>
    <row r="32" spans="1:4" ht="21" customHeight="1" thickBot="1" x14ac:dyDescent="0.25">
      <c r="A32" s="41" t="s">
        <v>50</v>
      </c>
      <c r="B32" s="53" t="s">
        <v>35</v>
      </c>
      <c r="C32" s="52">
        <f>ROUND(1639.68*1,2)</f>
        <v>1639.68</v>
      </c>
    </row>
    <row r="33" spans="1:4" ht="21" customHeight="1" thickBot="1" x14ac:dyDescent="0.25">
      <c r="A33" s="32">
        <v>6</v>
      </c>
      <c r="B33" s="33" t="s">
        <v>56</v>
      </c>
      <c r="C33" s="34">
        <f>SUM(C34:C36)</f>
        <v>193444.05</v>
      </c>
    </row>
    <row r="34" spans="1:4" ht="21" customHeight="1" x14ac:dyDescent="0.2">
      <c r="A34" s="35" t="s">
        <v>54</v>
      </c>
      <c r="B34" s="36" t="s">
        <v>0</v>
      </c>
      <c r="C34" s="37">
        <f>ROUND(6874.04*1,2)</f>
        <v>6874.04</v>
      </c>
    </row>
    <row r="35" spans="1:4" ht="21" customHeight="1" x14ac:dyDescent="0.2">
      <c r="A35" s="35" t="s">
        <v>55</v>
      </c>
      <c r="B35" s="39" t="s">
        <v>35</v>
      </c>
      <c r="C35" s="40">
        <f>ROUND(83760.01*1,2)</f>
        <v>83760.009999999995</v>
      </c>
    </row>
    <row r="36" spans="1:4" ht="21" customHeight="1" thickBot="1" x14ac:dyDescent="0.25">
      <c r="A36" s="35" t="s">
        <v>76</v>
      </c>
      <c r="B36" s="42" t="s">
        <v>37</v>
      </c>
      <c r="C36" s="43">
        <f>ROUND(102810*1,2)</f>
        <v>102810</v>
      </c>
    </row>
    <row r="37" spans="1:4" ht="21" customHeight="1" thickBot="1" x14ac:dyDescent="0.25">
      <c r="A37" s="32">
        <v>7</v>
      </c>
      <c r="B37" s="33" t="s">
        <v>59</v>
      </c>
      <c r="C37" s="34">
        <f>SUM(C38:C39)</f>
        <v>1668825.39</v>
      </c>
    </row>
    <row r="38" spans="1:4" ht="21" customHeight="1" x14ac:dyDescent="0.2">
      <c r="A38" s="35" t="s">
        <v>57</v>
      </c>
      <c r="B38" s="36" t="s">
        <v>0</v>
      </c>
      <c r="C38" s="37">
        <f>ROUND(1657578.18*1,2)</f>
        <v>1657578.18</v>
      </c>
    </row>
    <row r="39" spans="1:4" ht="21" customHeight="1" thickBot="1" x14ac:dyDescent="0.25">
      <c r="A39" s="35" t="s">
        <v>58</v>
      </c>
      <c r="B39" s="54" t="s">
        <v>39</v>
      </c>
      <c r="C39" s="43">
        <f>ROUND(11247.21*1,2)</f>
        <v>11247.21</v>
      </c>
    </row>
    <row r="40" spans="1:4" ht="21" customHeight="1" thickBot="1" x14ac:dyDescent="0.25">
      <c r="A40" s="32">
        <v>8</v>
      </c>
      <c r="B40" s="33" t="s">
        <v>60</v>
      </c>
      <c r="C40" s="34">
        <f>171567.68</f>
        <v>171567.68</v>
      </c>
    </row>
    <row r="41" spans="1:4" ht="27" customHeight="1" x14ac:dyDescent="0.2">
      <c r="A41" s="89"/>
      <c r="B41" s="55" t="s">
        <v>61</v>
      </c>
      <c r="C41" s="90">
        <f>C40+C37+C33+C30+C25+C21+C16+C12+C7</f>
        <v>9283131.7699999996</v>
      </c>
    </row>
    <row r="42" spans="1:4" ht="27" customHeight="1" thickBot="1" x14ac:dyDescent="0.25">
      <c r="A42" s="91"/>
      <c r="B42" s="56" t="s">
        <v>62</v>
      </c>
      <c r="C42" s="92"/>
    </row>
    <row r="43" spans="1:4" ht="27" customHeight="1" x14ac:dyDescent="0.2">
      <c r="A43" s="93"/>
      <c r="B43" s="58" t="s">
        <v>24</v>
      </c>
      <c r="C43" s="94">
        <f>C38+C34+C31+C26+C17+C8+C13</f>
        <v>2538977.8699999996</v>
      </c>
      <c r="D43" s="60"/>
    </row>
    <row r="44" spans="1:4" ht="27" customHeight="1" x14ac:dyDescent="0.2">
      <c r="A44" s="93"/>
      <c r="B44" s="58" t="s">
        <v>25</v>
      </c>
      <c r="C44" s="94">
        <f>C35+C32+C27+C22+C18+C14+C9</f>
        <v>4312518.4399999995</v>
      </c>
      <c r="D44" s="60"/>
    </row>
    <row r="45" spans="1:4" ht="27" customHeight="1" x14ac:dyDescent="0.2">
      <c r="A45" s="93"/>
      <c r="B45" s="58" t="s">
        <v>27</v>
      </c>
      <c r="C45" s="94">
        <f>C36+C28+C23+C19+C15+C10</f>
        <v>2234504.25</v>
      </c>
      <c r="D45" s="60"/>
    </row>
    <row r="46" spans="1:4" ht="27" customHeight="1" thickBot="1" x14ac:dyDescent="0.25">
      <c r="A46" s="91"/>
      <c r="B46" s="56" t="s">
        <v>63</v>
      </c>
      <c r="C46" s="95">
        <f>C39+C40+C29+C20+C11+C24</f>
        <v>197131.21</v>
      </c>
      <c r="D46" s="60"/>
    </row>
    <row r="47" spans="1:4" customFormat="1" ht="23.25" customHeight="1" x14ac:dyDescent="0.2">
      <c r="A47" s="69" t="s">
        <v>79</v>
      </c>
      <c r="C47" s="70">
        <v>1.123</v>
      </c>
    </row>
    <row r="48" spans="1:4" customFormat="1" ht="24" customHeight="1" x14ac:dyDescent="0.2">
      <c r="A48" s="118" t="s">
        <v>78</v>
      </c>
      <c r="B48" s="118"/>
      <c r="C48" s="68"/>
    </row>
    <row r="49" spans="1:3" customFormat="1" ht="24" customHeight="1" thickBot="1" x14ac:dyDescent="0.25">
      <c r="A49" s="70"/>
      <c r="B49" s="70"/>
      <c r="C49" s="68">
        <f>ROUND(C41*C47,2)</f>
        <v>10424956.98</v>
      </c>
    </row>
    <row r="50" spans="1:3" customFormat="1" ht="18.75" customHeight="1" x14ac:dyDescent="0.2">
      <c r="A50" s="74"/>
      <c r="B50" s="75" t="s">
        <v>62</v>
      </c>
      <c r="C50" s="76"/>
    </row>
    <row r="51" spans="1:3" customFormat="1" ht="24" customHeight="1" x14ac:dyDescent="0.2">
      <c r="A51" s="77"/>
      <c r="B51" s="27" t="s">
        <v>24</v>
      </c>
      <c r="C51" s="78">
        <f>ROUND(C43*C47,2)</f>
        <v>2851272.15</v>
      </c>
    </row>
    <row r="52" spans="1:3" customFormat="1" ht="24" customHeight="1" x14ac:dyDescent="0.2">
      <c r="A52" s="77"/>
      <c r="B52" s="27" t="s">
        <v>25</v>
      </c>
      <c r="C52" s="78">
        <f>ROUND(C44*C47,2)</f>
        <v>4842958.21</v>
      </c>
    </row>
    <row r="53" spans="1:3" customFormat="1" ht="24" customHeight="1" x14ac:dyDescent="0.2">
      <c r="A53" s="77"/>
      <c r="B53" s="27" t="s">
        <v>27</v>
      </c>
      <c r="C53" s="78">
        <f>ROUND(C45*C47,2)</f>
        <v>2509348.27</v>
      </c>
    </row>
    <row r="54" spans="1:3" customFormat="1" ht="24" customHeight="1" thickBot="1" x14ac:dyDescent="0.25">
      <c r="A54" s="79"/>
      <c r="B54" s="80" t="s">
        <v>63</v>
      </c>
      <c r="C54" s="81">
        <f>ROUND(C46*C47,2)</f>
        <v>221378.35</v>
      </c>
    </row>
    <row r="55" spans="1:3" customFormat="1" ht="24" customHeight="1" x14ac:dyDescent="0.2">
      <c r="A55" s="71"/>
      <c r="B55" s="72"/>
      <c r="C55" s="73"/>
    </row>
    <row r="56" spans="1:3" ht="27" customHeight="1" x14ac:dyDescent="0.2">
      <c r="A56" s="57"/>
      <c r="B56" s="61" t="s">
        <v>64</v>
      </c>
      <c r="C56" s="59">
        <f>(C51+C52)*1.4/100</f>
        <v>107719.22503999999</v>
      </c>
    </row>
    <row r="57" spans="1:3" ht="27" customHeight="1" x14ac:dyDescent="0.2">
      <c r="A57" s="57"/>
      <c r="B57" s="62" t="s">
        <v>65</v>
      </c>
      <c r="C57" s="63">
        <f>C49+C56</f>
        <v>10532676.20504</v>
      </c>
    </row>
    <row r="58" spans="1:3" ht="21" customHeight="1" x14ac:dyDescent="0.2">
      <c r="A58" s="57"/>
      <c r="B58" s="58" t="s">
        <v>66</v>
      </c>
      <c r="C58" s="59">
        <f>ROUND(C57*3/100,2)</f>
        <v>315980.28999999998</v>
      </c>
    </row>
    <row r="59" spans="1:3" ht="28.5" customHeight="1" x14ac:dyDescent="0.2">
      <c r="A59" s="64"/>
      <c r="B59" s="65" t="s">
        <v>67</v>
      </c>
      <c r="C59" s="66">
        <f>SUM(C57:C58)</f>
        <v>10848656.495039999</v>
      </c>
    </row>
    <row r="60" spans="1:3" ht="31.5" customHeight="1" x14ac:dyDescent="0.2"/>
    <row r="61" spans="1:3" x14ac:dyDescent="0.2">
      <c r="B61" s="67" t="s">
        <v>95</v>
      </c>
      <c r="C61" s="103" t="s">
        <v>93</v>
      </c>
    </row>
    <row r="64" spans="1:3" x14ac:dyDescent="0.2">
      <c r="B64" s="67" t="s">
        <v>72</v>
      </c>
    </row>
  </sheetData>
  <mergeCells count="6">
    <mergeCell ref="A1:C1"/>
    <mergeCell ref="A48:B48"/>
    <mergeCell ref="A2:C2"/>
    <mergeCell ref="A3:C3"/>
    <mergeCell ref="A4:C4"/>
    <mergeCell ref="A5:C5"/>
  </mergeCells>
  <pageMargins left="0.7" right="0.7" top="0.75" bottom="0.75" header="0.3" footer="0.3"/>
  <pageSetup paperSize="9" scale="8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Смета по ТСН-2001</vt:lpstr>
      <vt:lpstr>Аналог</vt:lpstr>
      <vt:lpstr>'Смета по ТСН-2001'!Заголовки_для_печати</vt:lpstr>
      <vt:lpstr>Аналог!Область_печати</vt:lpstr>
      <vt:lpstr>'Смета по ТСН-2001'!Область_печати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Карпеев Антон Сергеевич</dc:creator>
  <cp:lastModifiedBy>Мясоутов Марат Исхакович</cp:lastModifiedBy>
  <cp:lastPrinted>2017-02-17T11:34:54Z</cp:lastPrinted>
  <dcterms:created xsi:type="dcterms:W3CDTF">2015-06-03T08:14:31Z</dcterms:created>
  <dcterms:modified xsi:type="dcterms:W3CDTF">2017-03-16T12:57:16Z</dcterms:modified>
</cp:coreProperties>
</file>